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g000135\Desktop\"/>
    </mc:Choice>
  </mc:AlternateContent>
  <bookViews>
    <workbookView xWindow="0" yWindow="0" windowWidth="23040" windowHeight="8904"/>
  </bookViews>
  <sheets>
    <sheet name="TABL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F13" i="1"/>
  <c r="F14" i="1" s="1"/>
  <c r="E14" i="1"/>
  <c r="E9" i="1"/>
  <c r="F9" i="1"/>
  <c r="F10" i="1" s="1"/>
  <c r="F11" i="1" s="1"/>
  <c r="F12" i="1" s="1"/>
  <c r="E10" i="1"/>
  <c r="E11" i="1"/>
  <c r="E12" i="1"/>
  <c r="E8" i="1" l="1"/>
  <c r="E7" i="1"/>
  <c r="E6" i="1"/>
  <c r="E5" i="1"/>
  <c r="E4" i="1"/>
  <c r="F3" i="1"/>
  <c r="F4" i="1" s="1"/>
  <c r="F5" i="1" s="1"/>
  <c r="F6" i="1" s="1"/>
  <c r="F7" i="1" s="1"/>
  <c r="F8" i="1" s="1"/>
  <c r="E3" i="1"/>
  <c r="F2" i="1"/>
  <c r="E2" i="1"/>
</calcChain>
</file>

<file path=xl/sharedStrings.xml><?xml version="1.0" encoding="utf-8"?>
<sst xmlns="http://schemas.openxmlformats.org/spreadsheetml/2006/main" count="19" uniqueCount="8">
  <si>
    <t>Alış</t>
  </si>
  <si>
    <t>Satış</t>
  </si>
  <si>
    <t>İşlem No</t>
  </si>
  <si>
    <t>İşlem Yönü</t>
  </si>
  <si>
    <t>Miktar (gr)</t>
  </si>
  <si>
    <t>Fiyat (TL)</t>
  </si>
  <si>
    <t>Tutar (TL)</t>
  </si>
  <si>
    <t>Net 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</si>
</sst>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3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/>
    <xf numFmtId="0" fontId="0" fillId="3" borderId="3" xfId="0" applyFill="1" applyBorder="1" applyAlignment="1">
      <alignment horizontal="center" vertical="center"/>
    </xf>
    <xf numFmtId="164" fontId="0" fillId="3" borderId="3" xfId="1" applyNumberFormat="1" applyFont="1" applyFill="1" applyBorder="1" applyAlignment="1">
      <alignment horizontal="center" vertical="center"/>
    </xf>
    <xf numFmtId="43" fontId="0" fillId="0" borderId="3" xfId="1" applyFont="1" applyBorder="1" applyAlignment="1">
      <alignment horizontal="center" vertical="center"/>
    </xf>
    <xf numFmtId="43" fontId="0" fillId="2" borderId="3" xfId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4" fontId="0" fillId="0" borderId="3" xfId="1" applyNumberFormat="1" applyFont="1" applyBorder="1" applyAlignment="1">
      <alignment horizontal="center" vertical="center"/>
    </xf>
    <xf numFmtId="43" fontId="0" fillId="4" borderId="3" xfId="1" applyFont="1" applyFill="1" applyBorder="1" applyAlignment="1">
      <alignment horizontal="center" vertical="center"/>
    </xf>
    <xf numFmtId="43" fontId="0" fillId="5" borderId="3" xfId="1" applyFont="1" applyFill="1" applyBorder="1" applyAlignment="1">
      <alignment horizontal="center" vertical="center"/>
    </xf>
    <xf numFmtId="0" fontId="0" fillId="0" borderId="4" xfId="0" applyFill="1" applyBorder="1"/>
    <xf numFmtId="164" fontId="0" fillId="3" borderId="4" xfId="1" applyNumberFormat="1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A14" sqref="A14"/>
    </sheetView>
  </sheetViews>
  <sheetFormatPr defaultRowHeight="14.4" x14ac:dyDescent="0.3"/>
  <cols>
    <col min="5" max="5" width="11.33203125" bestFit="1" customWidth="1"/>
    <col min="6" max="6" width="9.33203125" bestFit="1" customWidth="1"/>
  </cols>
  <sheetData>
    <row r="1" spans="1:6" ht="28.8" x14ac:dyDescent="0.3">
      <c r="A1" s="1" t="s">
        <v>2</v>
      </c>
      <c r="B1" s="2" t="s">
        <v>3</v>
      </c>
      <c r="C1" s="2" t="s">
        <v>4</v>
      </c>
      <c r="D1" s="2" t="s">
        <v>5</v>
      </c>
      <c r="E1" s="2" t="s">
        <v>6</v>
      </c>
      <c r="F1" s="3" t="s">
        <v>7</v>
      </c>
    </row>
    <row r="2" spans="1:6" x14ac:dyDescent="0.3">
      <c r="A2" s="4">
        <v>1</v>
      </c>
      <c r="B2" s="5" t="s">
        <v>0</v>
      </c>
      <c r="C2" s="6">
        <v>1000</v>
      </c>
      <c r="D2" s="7">
        <v>381.54</v>
      </c>
      <c r="E2" s="7">
        <f>D2*C2</f>
        <v>381540</v>
      </c>
      <c r="F2" s="8">
        <f>C2</f>
        <v>1000</v>
      </c>
    </row>
    <row r="3" spans="1:6" x14ac:dyDescent="0.3">
      <c r="A3" s="4">
        <v>2</v>
      </c>
      <c r="B3" s="5" t="s">
        <v>0</v>
      </c>
      <c r="C3" s="6">
        <v>500</v>
      </c>
      <c r="D3" s="7">
        <v>384</v>
      </c>
      <c r="E3" s="7">
        <f>D3*C3</f>
        <v>192000</v>
      </c>
      <c r="F3" s="8">
        <f>IF(B3="Alış",F2+C3,F2-C3)</f>
        <v>1500</v>
      </c>
    </row>
    <row r="4" spans="1:6" x14ac:dyDescent="0.3">
      <c r="A4" s="4">
        <v>3</v>
      </c>
      <c r="B4" s="9" t="s">
        <v>1</v>
      </c>
      <c r="C4" s="10">
        <v>1200</v>
      </c>
      <c r="D4" s="7">
        <v>385</v>
      </c>
      <c r="E4" s="7">
        <f>C4*D4</f>
        <v>462000</v>
      </c>
      <c r="F4" s="8">
        <f t="shared" ref="F4:F8" si="0">IF(B4="Alış",F3+C4,F3-C4)</f>
        <v>300</v>
      </c>
    </row>
    <row r="5" spans="1:6" x14ac:dyDescent="0.3">
      <c r="A5" s="4">
        <v>4</v>
      </c>
      <c r="B5" s="9" t="s">
        <v>1</v>
      </c>
      <c r="C5" s="10">
        <v>400</v>
      </c>
      <c r="D5" s="7">
        <v>386</v>
      </c>
      <c r="E5" s="7">
        <f>D5*C5</f>
        <v>154400</v>
      </c>
      <c r="F5" s="11">
        <f t="shared" si="0"/>
        <v>-100</v>
      </c>
    </row>
    <row r="6" spans="1:6" x14ac:dyDescent="0.3">
      <c r="A6" s="4">
        <v>5</v>
      </c>
      <c r="B6" s="5" t="s">
        <v>0</v>
      </c>
      <c r="C6" s="6">
        <v>50</v>
      </c>
      <c r="D6" s="7">
        <v>387.2</v>
      </c>
      <c r="E6" s="7">
        <f>D6*C6</f>
        <v>19360</v>
      </c>
      <c r="F6" s="8">
        <f t="shared" si="0"/>
        <v>-50</v>
      </c>
    </row>
    <row r="7" spans="1:6" x14ac:dyDescent="0.3">
      <c r="A7" s="4">
        <v>6</v>
      </c>
      <c r="B7" s="9" t="s">
        <v>1</v>
      </c>
      <c r="C7" s="10">
        <v>100</v>
      </c>
      <c r="D7" s="7">
        <v>385.7</v>
      </c>
      <c r="E7" s="7">
        <f>C7*D7</f>
        <v>38570</v>
      </c>
      <c r="F7" s="8">
        <f t="shared" si="0"/>
        <v>-150</v>
      </c>
    </row>
    <row r="8" spans="1:6" x14ac:dyDescent="0.3">
      <c r="A8" s="4">
        <v>7</v>
      </c>
      <c r="B8" s="5" t="s">
        <v>0</v>
      </c>
      <c r="C8" s="6">
        <v>350</v>
      </c>
      <c r="D8" s="7">
        <v>386.4</v>
      </c>
      <c r="E8" s="7">
        <f>D8*C8</f>
        <v>135240</v>
      </c>
      <c r="F8" s="12">
        <f t="shared" si="0"/>
        <v>200</v>
      </c>
    </row>
    <row r="9" spans="1:6" x14ac:dyDescent="0.3">
      <c r="A9" s="13">
        <v>8</v>
      </c>
      <c r="B9" s="5" t="s">
        <v>0</v>
      </c>
      <c r="C9" s="6">
        <v>350</v>
      </c>
      <c r="D9" s="7">
        <v>387.4</v>
      </c>
      <c r="E9" s="7">
        <f t="shared" ref="E9:E12" si="1">D9*C9</f>
        <v>135590</v>
      </c>
      <c r="F9" s="12">
        <f t="shared" ref="F9:F12" si="2">IF(B9="Alış",F8+C9,F8-C9)</f>
        <v>550</v>
      </c>
    </row>
    <row r="10" spans="1:6" x14ac:dyDescent="0.3">
      <c r="A10" s="13">
        <v>9</v>
      </c>
      <c r="B10" s="9" t="s">
        <v>1</v>
      </c>
      <c r="C10" s="14">
        <v>700</v>
      </c>
      <c r="D10" s="7">
        <v>388.4</v>
      </c>
      <c r="E10" s="7">
        <f t="shared" si="1"/>
        <v>271880</v>
      </c>
      <c r="F10" s="12">
        <f t="shared" si="2"/>
        <v>-150</v>
      </c>
    </row>
    <row r="11" spans="1:6" x14ac:dyDescent="0.3">
      <c r="A11" s="13">
        <v>10</v>
      </c>
      <c r="B11" s="15" t="s">
        <v>1</v>
      </c>
      <c r="C11" s="14">
        <v>200</v>
      </c>
      <c r="D11" s="7">
        <v>389.4</v>
      </c>
      <c r="E11" s="7">
        <f t="shared" si="1"/>
        <v>77880</v>
      </c>
      <c r="F11" s="12">
        <f t="shared" si="2"/>
        <v>-350</v>
      </c>
    </row>
    <row r="12" spans="1:6" x14ac:dyDescent="0.3">
      <c r="A12" s="13">
        <v>11</v>
      </c>
      <c r="B12" s="15" t="s">
        <v>0</v>
      </c>
      <c r="C12" s="14">
        <v>500</v>
      </c>
      <c r="D12" s="7">
        <v>390.4</v>
      </c>
      <c r="E12" s="7">
        <f t="shared" si="1"/>
        <v>195200</v>
      </c>
      <c r="F12" s="12">
        <f t="shared" si="2"/>
        <v>150</v>
      </c>
    </row>
    <row r="13" spans="1:6" x14ac:dyDescent="0.3">
      <c r="A13" s="13">
        <v>12</v>
      </c>
      <c r="B13" s="15" t="s">
        <v>1</v>
      </c>
      <c r="C13" s="14">
        <v>200</v>
      </c>
      <c r="D13" s="7">
        <v>391.4</v>
      </c>
      <c r="E13" s="7">
        <f t="shared" ref="E13:E14" si="3">D13*C13</f>
        <v>78280</v>
      </c>
      <c r="F13" s="12">
        <f t="shared" ref="F13:F14" si="4">IF(B13="Alış",F12+C13,F12-C13)</f>
        <v>-50</v>
      </c>
    </row>
    <row r="14" spans="1:6" x14ac:dyDescent="0.3">
      <c r="A14" s="13">
        <v>13</v>
      </c>
      <c r="B14" s="15" t="s">
        <v>0</v>
      </c>
      <c r="C14" s="14">
        <v>51</v>
      </c>
      <c r="D14" s="7">
        <v>392.4</v>
      </c>
      <c r="E14" s="7">
        <f t="shared" si="3"/>
        <v>20012.399999999998</v>
      </c>
      <c r="F14" s="12">
        <f t="shared" si="4"/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Selim Güler ( Risk İzleme ve Takip Servisi )</dc:creator>
  <cp:lastModifiedBy>Selim Güler ( Risk İzleme ve Takip Servisi )</cp:lastModifiedBy>
  <dcterms:created xsi:type="dcterms:W3CDTF">2020-05-21T06:44:11Z</dcterms:created>
  <dcterms:modified xsi:type="dcterms:W3CDTF">2020-05-21T08:46:55Z</dcterms:modified>
</cp:coreProperties>
</file>