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00" windowHeight="8010"/>
  </bookViews>
  <sheets>
    <sheet name="2014" sheetId="1" r:id="rId1"/>
  </sheets>
  <definedNames>
    <definedName name="_xlnm.Print_Area" localSheetId="0">'2014'!$A$8:$Y$22</definedName>
  </definedNames>
  <calcPr calcId="145621"/>
</workbook>
</file>

<file path=xl/calcChain.xml><?xml version="1.0" encoding="utf-8"?>
<calcChain xmlns="http://schemas.openxmlformats.org/spreadsheetml/2006/main">
  <c r="E6" i="1" l="1"/>
  <c r="AD22" i="1"/>
  <c r="AE22" i="1" s="1"/>
  <c r="AC22" i="1"/>
  <c r="AB22" i="1"/>
  <c r="X22" i="1"/>
  <c r="S22" i="1"/>
  <c r="AC21" i="1"/>
  <c r="AB21" i="1"/>
  <c r="AD21" i="1" s="1"/>
  <c r="X21" i="1"/>
  <c r="M21" i="1"/>
  <c r="K21" i="1"/>
  <c r="L21" i="1" s="1"/>
  <c r="N21" i="1" s="1"/>
  <c r="J21" i="1"/>
  <c r="H21" i="1"/>
  <c r="F21" i="1"/>
  <c r="E21" i="1"/>
  <c r="G21" i="1" s="1"/>
  <c r="AD20" i="1"/>
  <c r="AC20" i="1"/>
  <c r="AB20" i="1"/>
  <c r="X20" i="1"/>
  <c r="M20" i="1"/>
  <c r="K20" i="1"/>
  <c r="L20" i="1" s="1"/>
  <c r="N20" i="1" s="1"/>
  <c r="J20" i="1"/>
  <c r="H20" i="1"/>
  <c r="G20" i="1"/>
  <c r="F20" i="1"/>
  <c r="E20" i="1"/>
  <c r="I20" i="1" s="1"/>
  <c r="AC19" i="1"/>
  <c r="AB19" i="1"/>
  <c r="AD19" i="1" s="1"/>
  <c r="X19" i="1"/>
  <c r="M19" i="1"/>
  <c r="K19" i="1"/>
  <c r="L19" i="1" s="1"/>
  <c r="N19" i="1" s="1"/>
  <c r="J19" i="1"/>
  <c r="H19" i="1"/>
  <c r="F19" i="1"/>
  <c r="E19" i="1"/>
  <c r="G19" i="1" s="1"/>
  <c r="AD18" i="1"/>
  <c r="AC18" i="1"/>
  <c r="AB18" i="1"/>
  <c r="X18" i="1"/>
  <c r="M18" i="1"/>
  <c r="K18" i="1"/>
  <c r="L18" i="1" s="1"/>
  <c r="N18" i="1" s="1"/>
  <c r="J18" i="1"/>
  <c r="H18" i="1"/>
  <c r="G18" i="1"/>
  <c r="F18" i="1"/>
  <c r="E18" i="1"/>
  <c r="I18" i="1" s="1"/>
  <c r="AC17" i="1"/>
  <c r="AB17" i="1"/>
  <c r="AD17" i="1" s="1"/>
  <c r="X17" i="1"/>
  <c r="M17" i="1"/>
  <c r="K17" i="1"/>
  <c r="L17" i="1" s="1"/>
  <c r="N17" i="1" s="1"/>
  <c r="J17" i="1"/>
  <c r="H17" i="1"/>
  <c r="F17" i="1"/>
  <c r="E17" i="1"/>
  <c r="G17" i="1" s="1"/>
  <c r="AD16" i="1"/>
  <c r="AC16" i="1"/>
  <c r="AB16" i="1"/>
  <c r="X16" i="1"/>
  <c r="M16" i="1"/>
  <c r="K16" i="1"/>
  <c r="L16" i="1" s="1"/>
  <c r="N16" i="1" s="1"/>
  <c r="J16" i="1"/>
  <c r="H16" i="1"/>
  <c r="G16" i="1"/>
  <c r="F16" i="1"/>
  <c r="E16" i="1"/>
  <c r="I16" i="1" s="1"/>
  <c r="AC15" i="1"/>
  <c r="AB15" i="1"/>
  <c r="AD15" i="1" s="1"/>
  <c r="X15" i="1"/>
  <c r="M15" i="1"/>
  <c r="K15" i="1"/>
  <c r="L15" i="1" s="1"/>
  <c r="N15" i="1" s="1"/>
  <c r="J15" i="1"/>
  <c r="H15" i="1"/>
  <c r="F15" i="1"/>
  <c r="E15" i="1"/>
  <c r="G15" i="1" s="1"/>
  <c r="AD14" i="1"/>
  <c r="AC14" i="1"/>
  <c r="AB14" i="1"/>
  <c r="X14" i="1"/>
  <c r="M14" i="1"/>
  <c r="K14" i="1"/>
  <c r="L14" i="1" s="1"/>
  <c r="N14" i="1" s="1"/>
  <c r="J14" i="1"/>
  <c r="H14" i="1"/>
  <c r="F14" i="1"/>
  <c r="E14" i="1"/>
  <c r="I14" i="1" s="1"/>
  <c r="AC13" i="1"/>
  <c r="AB13" i="1"/>
  <c r="AD13" i="1" s="1"/>
  <c r="X13" i="1"/>
  <c r="M13" i="1"/>
  <c r="K13" i="1"/>
  <c r="L13" i="1" s="1"/>
  <c r="J13" i="1"/>
  <c r="H13" i="1"/>
  <c r="F13" i="1"/>
  <c r="E13" i="1"/>
  <c r="G13" i="1" s="1"/>
  <c r="AE12" i="1"/>
  <c r="AE13" i="1" s="1"/>
  <c r="AD12" i="1"/>
  <c r="AC12" i="1"/>
  <c r="AB12" i="1"/>
  <c r="X12" i="1"/>
  <c r="M12" i="1"/>
  <c r="K12" i="1"/>
  <c r="L12" i="1" s="1"/>
  <c r="J12" i="1"/>
  <c r="H12" i="1"/>
  <c r="F12" i="1"/>
  <c r="E12" i="1"/>
  <c r="I12" i="1" s="1"/>
  <c r="AE11" i="1"/>
  <c r="AC11" i="1"/>
  <c r="AB11" i="1"/>
  <c r="AD11" i="1" s="1"/>
  <c r="X11" i="1"/>
  <c r="W11" i="1"/>
  <c r="M11" i="1"/>
  <c r="K11" i="1"/>
  <c r="L11" i="1" s="1"/>
  <c r="J11" i="1"/>
  <c r="H11" i="1"/>
  <c r="F11" i="1"/>
  <c r="E11" i="1"/>
  <c r="G11" i="1" s="1"/>
  <c r="AC10" i="1"/>
  <c r="AD10" i="1" s="1"/>
  <c r="AB10" i="1"/>
  <c r="X10" i="1"/>
  <c r="W10" i="1"/>
  <c r="J10" i="1"/>
  <c r="G7" i="1"/>
  <c r="B16" i="1" s="1"/>
  <c r="G6" i="1"/>
  <c r="E7" i="1"/>
  <c r="B10" i="1" s="1"/>
  <c r="N13" i="1" l="1"/>
  <c r="G12" i="1"/>
  <c r="G14" i="1"/>
  <c r="N11" i="1"/>
  <c r="N12" i="1"/>
  <c r="Q12" i="1"/>
  <c r="U12" i="1" s="1"/>
  <c r="B17" i="1"/>
  <c r="D16" i="1"/>
  <c r="AE14" i="1"/>
  <c r="W13" i="1"/>
  <c r="Q14" i="1"/>
  <c r="U14" i="1" s="1"/>
  <c r="Q16" i="1"/>
  <c r="U16" i="1" s="1"/>
  <c r="Q18" i="1"/>
  <c r="U18" i="1" s="1"/>
  <c r="Q20" i="1"/>
  <c r="U20" i="1" s="1"/>
  <c r="B11" i="1"/>
  <c r="D10" i="1"/>
  <c r="I11" i="1"/>
  <c r="Q11" i="1" s="1"/>
  <c r="U11" i="1" s="1"/>
  <c r="I13" i="1"/>
  <c r="Q13" i="1" s="1"/>
  <c r="U13" i="1" s="1"/>
  <c r="I15" i="1"/>
  <c r="Q15" i="1" s="1"/>
  <c r="U15" i="1" s="1"/>
  <c r="I17" i="1"/>
  <c r="Q17" i="1" s="1"/>
  <c r="U17" i="1" s="1"/>
  <c r="I19" i="1"/>
  <c r="Q19" i="1" s="1"/>
  <c r="U19" i="1" s="1"/>
  <c r="I21" i="1"/>
  <c r="Q21" i="1" s="1"/>
  <c r="U21" i="1" s="1"/>
  <c r="W12" i="1"/>
  <c r="D11" i="1" l="1"/>
  <c r="B12" i="1"/>
  <c r="O16" i="1"/>
  <c r="P16" i="1" s="1"/>
  <c r="D17" i="1"/>
  <c r="B18" i="1"/>
  <c r="E10" i="1"/>
  <c r="O10" i="1"/>
  <c r="AE15" i="1"/>
  <c r="W14" i="1"/>
  <c r="B19" i="1" l="1"/>
  <c r="D18" i="1"/>
  <c r="O11" i="1"/>
  <c r="P11" i="1" s="1"/>
  <c r="R11" i="1" s="1"/>
  <c r="B13" i="1"/>
  <c r="D12" i="1"/>
  <c r="AE16" i="1"/>
  <c r="W15" i="1"/>
  <c r="O17" i="1"/>
  <c r="P17" i="1" s="1"/>
  <c r="I10" i="1"/>
  <c r="I22" i="1" s="1"/>
  <c r="H10" i="1"/>
  <c r="H22" i="1" s="1"/>
  <c r="G10" i="1"/>
  <c r="E22" i="1"/>
  <c r="F10" i="1"/>
  <c r="D19" i="1" l="1"/>
  <c r="B20" i="1"/>
  <c r="AE17" i="1"/>
  <c r="W16" i="1"/>
  <c r="R16" i="1" s="1"/>
  <c r="Q10" i="1"/>
  <c r="G22" i="1"/>
  <c r="O12" i="1"/>
  <c r="O18" i="1"/>
  <c r="P18" i="1" s="1"/>
  <c r="D13" i="1"/>
  <c r="B14" i="1"/>
  <c r="F22" i="1"/>
  <c r="M10" i="1"/>
  <c r="M22" i="1" s="1"/>
  <c r="K10" i="1"/>
  <c r="Y11" i="1"/>
  <c r="T11" i="1"/>
  <c r="V11" i="1"/>
  <c r="O13" i="1" l="1"/>
  <c r="P13" i="1" s="1"/>
  <c r="R13" i="1" s="1"/>
  <c r="AE18" i="1"/>
  <c r="W17" i="1"/>
  <c r="R17" i="1" s="1"/>
  <c r="Q22" i="1"/>
  <c r="U22" i="1" s="1"/>
  <c r="U10" i="1"/>
  <c r="B21" i="1"/>
  <c r="D21" i="1" s="1"/>
  <c r="D20" i="1"/>
  <c r="L10" i="1"/>
  <c r="N10" i="1" s="1"/>
  <c r="K22" i="1"/>
  <c r="B15" i="1"/>
  <c r="D15" i="1" s="1"/>
  <c r="D14" i="1"/>
  <c r="P12" i="1"/>
  <c r="R12" i="1" s="1"/>
  <c r="Y16" i="1"/>
  <c r="T16" i="1"/>
  <c r="V16" i="1"/>
  <c r="O19" i="1"/>
  <c r="P19" i="1" s="1"/>
  <c r="Y13" i="1" l="1"/>
  <c r="T13" i="1"/>
  <c r="V13" i="1"/>
  <c r="O21" i="1"/>
  <c r="P21" i="1" s="1"/>
  <c r="Y12" i="1"/>
  <c r="T12" i="1"/>
  <c r="V12" i="1"/>
  <c r="O15" i="1"/>
  <c r="P15" i="1" s="1"/>
  <c r="R15" i="1" s="1"/>
  <c r="AE19" i="1"/>
  <c r="W18" i="1"/>
  <c r="R18" i="1" s="1"/>
  <c r="N22" i="1"/>
  <c r="P10" i="1"/>
  <c r="O14" i="1"/>
  <c r="O20" i="1"/>
  <c r="P20" i="1" s="1"/>
  <c r="Y17" i="1"/>
  <c r="T17" i="1"/>
  <c r="V17" i="1"/>
  <c r="Y15" i="1" l="1"/>
  <c r="T15" i="1"/>
  <c r="V15" i="1"/>
  <c r="AE20" i="1"/>
  <c r="W19" i="1"/>
  <c r="R19" i="1" s="1"/>
  <c r="P22" i="1"/>
  <c r="R10" i="1"/>
  <c r="P14" i="1"/>
  <c r="R14" i="1" s="1"/>
  <c r="O22" i="1"/>
  <c r="Y18" i="1"/>
  <c r="T18" i="1"/>
  <c r="V18" i="1"/>
  <c r="Y19" i="1" l="1"/>
  <c r="T19" i="1"/>
  <c r="V19" i="1"/>
  <c r="Y10" i="1"/>
  <c r="T10" i="1"/>
  <c r="V10" i="1"/>
  <c r="Y14" i="1"/>
  <c r="T14" i="1"/>
  <c r="V14" i="1"/>
  <c r="AE21" i="1"/>
  <c r="W21" i="1" s="1"/>
  <c r="W20" i="1"/>
  <c r="R20" i="1" s="1"/>
  <c r="Y20" i="1" l="1"/>
  <c r="T20" i="1"/>
  <c r="V20" i="1"/>
  <c r="W22" i="1"/>
  <c r="R22" i="1" s="1"/>
  <c r="R21" i="1"/>
  <c r="Y21" i="1" l="1"/>
  <c r="T21" i="1"/>
  <c r="T22" i="1" s="1"/>
  <c r="V21" i="1"/>
  <c r="Y22" i="1"/>
  <c r="H25" i="1" s="1"/>
  <c r="V22" i="1"/>
</calcChain>
</file>

<file path=xl/sharedStrings.xml><?xml version="1.0" encoding="utf-8"?>
<sst xmlns="http://schemas.openxmlformats.org/spreadsheetml/2006/main" count="54" uniqueCount="46">
  <si>
    <t>TABAN ÜCRET</t>
  </si>
  <si>
    <t>kadar</t>
  </si>
  <si>
    <t>TAVAN ÜCRET</t>
  </si>
  <si>
    <t>nin</t>
  </si>
  <si>
    <t>si için</t>
  </si>
  <si>
    <t>fazlası</t>
  </si>
  <si>
    <t>ÖZEL İNDİRİM</t>
  </si>
  <si>
    <t>01.01.14 - 30.06.14</t>
  </si>
  <si>
    <t>01.07.14 - 31.12.14</t>
  </si>
  <si>
    <t>fazlasının</t>
  </si>
  <si>
    <t>ASGARİ ÜCRET</t>
  </si>
  <si>
    <t>16 DAN BÜYÜK</t>
  </si>
  <si>
    <t>DÖN. SER. PAY. TAB. ÜCRET</t>
  </si>
  <si>
    <t>BRÜT ÜCRET</t>
  </si>
  <si>
    <t>S.S.K. PRİMİNE
TABİ ÜCRET</t>
  </si>
  <si>
    <t>S.S.K.</t>
  </si>
  <si>
    <t>İŞSİZLİK</t>
  </si>
  <si>
    <t>KÜM. GEL. VER.
MAT.</t>
  </si>
  <si>
    <t>GELİR VERGİSİ</t>
  </si>
  <si>
    <t>DAMGA
VERGİSİ</t>
  </si>
  <si>
    <t>KESİNTİLER</t>
  </si>
  <si>
    <t>İŞVEREN
YÜKÜMLÜLÜK</t>
  </si>
  <si>
    <t>NET ÜCRET</t>
  </si>
  <si>
    <t>BANKAYA YATAN</t>
  </si>
  <si>
    <t>FARK</t>
  </si>
  <si>
    <t>İŞVEREN MALİYET</t>
  </si>
  <si>
    <t>İŞVEREN PAYI</t>
  </si>
  <si>
    <t>ASGARİ GEÇİM İNDİRİMİ</t>
  </si>
  <si>
    <t>YOL PARASI</t>
  </si>
  <si>
    <t>KESİNTİ</t>
  </si>
  <si>
    <t>GÜNLÜK</t>
  </si>
  <si>
    <t>GÜN</t>
  </si>
  <si>
    <t>AYLIK</t>
  </si>
  <si>
    <t>İŞÇİ %14</t>
  </si>
  <si>
    <t>İŞVEREN %19,5</t>
  </si>
  <si>
    <t>İŞÇİ %1</t>
  </si>
  <si>
    <t>İŞVEREN %2</t>
  </si>
  <si>
    <t>ORAN</t>
  </si>
  <si>
    <t>MATRAH</t>
  </si>
  <si>
    <t>TUTAR</t>
  </si>
  <si>
    <t>İŞÇİ</t>
  </si>
  <si>
    <t>ÇOCUK</t>
  </si>
  <si>
    <t>BRÜT</t>
  </si>
  <si>
    <t>NET</t>
  </si>
  <si>
    <t>TOPLAM</t>
  </si>
  <si>
    <t>YIL İÇİNDE ALINAN TOPLAM NET ÜCRET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</si>
</sst>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\ &quot;TL&quot;"/>
    <numFmt numFmtId="166" formatCode="mmmm/yyyy"/>
    <numFmt numFmtId="167" formatCode="0_ ;[Red]\-0\ "/>
  </numFmts>
  <fonts count="9" x14ac:knownFonts="1">
    <font>
      <sz val="10"/>
      <name val="Arial"/>
      <charset val="162"/>
    </font>
    <font>
      <sz val="10"/>
      <name val="Arial"/>
      <charset val="162"/>
    </font>
    <font>
      <sz val="10"/>
      <color indexed="10"/>
      <name val="Arial"/>
      <charset val="162"/>
    </font>
    <font>
      <sz val="10"/>
      <name val="Arial"/>
      <family val="2"/>
      <charset val="162"/>
    </font>
    <font>
      <b/>
      <sz val="10"/>
      <name val="Arial"/>
      <family val="2"/>
    </font>
    <font>
      <b/>
      <sz val="10"/>
      <name val="Arial"/>
      <family val="2"/>
      <charset val="162"/>
    </font>
    <font>
      <sz val="10"/>
      <color indexed="9"/>
      <name val="Arial"/>
      <charset val="162"/>
    </font>
    <font>
      <b/>
      <sz val="10"/>
      <color rgb="FFFFFF00"/>
      <name val="Arial"/>
      <family val="2"/>
      <charset val="162"/>
    </font>
    <font>
      <sz val="10"/>
      <name val="Arial Tur"/>
      <charset val="16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/>
    <xf numFmtId="164" fontId="1" fillId="0" borderId="0" xfId="0" applyNumberFormat="1" applyFont="1"/>
    <xf numFmtId="9" fontId="0" fillId="0" borderId="0" xfId="0" applyNumberFormat="1"/>
    <xf numFmtId="165" fontId="0" fillId="0" borderId="0" xfId="0" applyNumberFormat="1"/>
    <xf numFmtId="164" fontId="2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66" fontId="3" fillId="5" borderId="1" xfId="0" applyNumberFormat="1" applyFont="1" applyFill="1" applyBorder="1"/>
    <xf numFmtId="164" fontId="0" fillId="4" borderId="1" xfId="0" applyNumberFormat="1" applyFill="1" applyBorder="1"/>
    <xf numFmtId="167" fontId="6" fillId="6" borderId="1" xfId="0" applyNumberFormat="1" applyFont="1" applyFill="1" applyBorder="1" applyAlignment="1">
      <alignment horizontal="center"/>
    </xf>
    <xf numFmtId="164" fontId="0" fillId="0" borderId="1" xfId="0" applyNumberFormat="1" applyBorder="1"/>
    <xf numFmtId="164" fontId="1" fillId="5" borderId="1" xfId="0" applyNumberFormat="1" applyFont="1" applyFill="1" applyBorder="1"/>
    <xf numFmtId="164" fontId="0" fillId="2" borderId="1" xfId="0" applyNumberFormat="1" applyFill="1" applyBorder="1"/>
    <xf numFmtId="9" fontId="0" fillId="0" borderId="1" xfId="0" applyNumberFormat="1" applyBorder="1" applyAlignment="1">
      <alignment horizontal="center"/>
    </xf>
    <xf numFmtId="164" fontId="0" fillId="0" borderId="1" xfId="0" applyNumberFormat="1" applyFill="1" applyBorder="1"/>
    <xf numFmtId="164" fontId="3" fillId="0" borderId="1" xfId="0" applyNumberFormat="1" applyFont="1" applyFill="1" applyBorder="1"/>
    <xf numFmtId="2" fontId="0" fillId="3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66" fontId="0" fillId="5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0" fontId="0" fillId="0" borderId="1" xfId="0" applyBorder="1" applyAlignment="1">
      <alignment horizontal="right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/>
    <xf numFmtId="164" fontId="0" fillId="4" borderId="0" xfId="0" applyNumberFormat="1" applyFill="1"/>
    <xf numFmtId="0" fontId="0" fillId="4" borderId="0" xfId="0" applyFill="1" applyAlignment="1"/>
    <xf numFmtId="0" fontId="7" fillId="0" borderId="0" xfId="0" applyFont="1" applyFill="1"/>
    <xf numFmtId="164" fontId="7" fillId="0" borderId="0" xfId="0" applyNumberFormat="1" applyFont="1" applyFill="1"/>
    <xf numFmtId="0" fontId="0" fillId="0" borderId="0" xfId="0" applyFill="1"/>
    <xf numFmtId="164" fontId="0" fillId="0" borderId="0" xfId="0" applyNumberFormat="1" applyFill="1"/>
    <xf numFmtId="4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1">
    <dxf>
      <font>
        <condense val="0"/>
        <extend val="0"/>
        <color indexed="42"/>
      </font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"/>
  <sheetViews>
    <sheetView tabSelected="1" zoomScaleNormal="100" workbookViewId="0">
      <selection activeCell="D6" sqref="D6"/>
    </sheetView>
  </sheetViews>
  <sheetFormatPr defaultRowHeight="12.75" x14ac:dyDescent="0.2"/>
  <cols>
    <col min="1" max="1" width="12.7109375" bestFit="1" customWidth="1"/>
    <col min="2" max="2" width="8.7109375" bestFit="1" customWidth="1"/>
    <col min="3" max="3" width="6.5703125" bestFit="1" customWidth="1"/>
    <col min="4" max="4" width="14.5703125" bestFit="1" customWidth="1"/>
    <col min="5" max="5" width="15.140625" bestFit="1" customWidth="1"/>
    <col min="6" max="6" width="8.85546875" bestFit="1" customWidth="1"/>
    <col min="7" max="7" width="14.85546875" bestFit="1" customWidth="1"/>
    <col min="8" max="8" width="8.7109375" bestFit="1" customWidth="1"/>
    <col min="9" max="9" width="12" bestFit="1" customWidth="1"/>
    <col min="10" max="10" width="13.7109375" bestFit="1" customWidth="1"/>
    <col min="11" max="11" width="10.5703125" bestFit="1" customWidth="1"/>
    <col min="12" max="12" width="11.7109375" bestFit="1" customWidth="1"/>
    <col min="13" max="13" width="9.7109375" bestFit="1" customWidth="1"/>
    <col min="14" max="14" width="11.7109375" bestFit="1" customWidth="1"/>
    <col min="15" max="15" width="8.5703125" bestFit="1" customWidth="1"/>
    <col min="16" max="16" width="11.85546875" bestFit="1" customWidth="1"/>
    <col min="17" max="17" width="13.7109375" customWidth="1"/>
    <col min="18" max="18" width="11.28515625" bestFit="1" customWidth="1"/>
    <col min="19" max="20" width="11.28515625" customWidth="1"/>
    <col min="21" max="21" width="10.140625" customWidth="1"/>
    <col min="22" max="22" width="9" customWidth="1"/>
    <col min="23" max="23" width="10" customWidth="1"/>
    <col min="24" max="24" width="8.140625" customWidth="1"/>
    <col min="25" max="25" width="11.7109375" bestFit="1" customWidth="1"/>
    <col min="26" max="26" width="9.7109375" bestFit="1" customWidth="1"/>
    <col min="27" max="27" width="4.7109375" bestFit="1" customWidth="1"/>
  </cols>
  <sheetData>
    <row r="1" spans="1:31" x14ac:dyDescent="0.2">
      <c r="B1" s="1" t="s">
        <v>0</v>
      </c>
      <c r="C1" s="1"/>
      <c r="D1" s="2">
        <v>978.6</v>
      </c>
      <c r="E1" s="2">
        <v>11000</v>
      </c>
      <c r="F1" s="3">
        <v>0.15</v>
      </c>
      <c r="G1" s="2">
        <v>60000</v>
      </c>
      <c r="H1" s="3">
        <v>0.27</v>
      </c>
      <c r="I1" s="3"/>
      <c r="J1" s="4">
        <v>10700</v>
      </c>
      <c r="K1" t="s">
        <v>1</v>
      </c>
      <c r="P1" s="3">
        <v>0.15</v>
      </c>
    </row>
    <row r="2" spans="1:31" x14ac:dyDescent="0.2">
      <c r="B2" s="1" t="s">
        <v>2</v>
      </c>
      <c r="C2" s="1"/>
      <c r="D2" s="5">
        <v>6360.9</v>
      </c>
      <c r="E2" s="2">
        <v>27000</v>
      </c>
      <c r="F2" s="3">
        <v>0.2</v>
      </c>
      <c r="G2" s="2">
        <v>60001</v>
      </c>
      <c r="H2" s="3">
        <v>0.35</v>
      </c>
      <c r="I2" s="2"/>
      <c r="J2" s="4">
        <v>26000</v>
      </c>
      <c r="K2" t="s">
        <v>3</v>
      </c>
      <c r="L2" s="4">
        <v>10700</v>
      </c>
      <c r="M2" t="s">
        <v>4</v>
      </c>
      <c r="N2" s="4">
        <v>1605</v>
      </c>
      <c r="O2" t="s">
        <v>5</v>
      </c>
      <c r="P2" s="3">
        <v>0.2</v>
      </c>
    </row>
    <row r="3" spans="1:31" x14ac:dyDescent="0.2">
      <c r="B3" s="1" t="s">
        <v>6</v>
      </c>
      <c r="C3" s="1"/>
      <c r="D3" s="2">
        <v>0</v>
      </c>
      <c r="E3" s="2"/>
      <c r="F3" s="3"/>
      <c r="H3" s="3"/>
      <c r="J3" s="4">
        <v>94000</v>
      </c>
      <c r="K3" t="s">
        <v>3</v>
      </c>
      <c r="L3" s="4">
        <v>26000</v>
      </c>
      <c r="M3" t="s">
        <v>4</v>
      </c>
      <c r="N3" s="4">
        <v>4665</v>
      </c>
      <c r="O3" t="s">
        <v>5</v>
      </c>
      <c r="P3" s="3">
        <v>0.27</v>
      </c>
    </row>
    <row r="4" spans="1:31" x14ac:dyDescent="0.2">
      <c r="E4" s="6" t="s">
        <v>7</v>
      </c>
      <c r="F4" s="7"/>
      <c r="G4" s="6" t="s">
        <v>8</v>
      </c>
      <c r="H4" s="7"/>
      <c r="J4" s="4">
        <v>94000</v>
      </c>
      <c r="K4" t="s">
        <v>9</v>
      </c>
      <c r="L4" s="4">
        <v>94000</v>
      </c>
      <c r="M4" t="s">
        <v>4</v>
      </c>
      <c r="N4" s="4">
        <v>23025</v>
      </c>
      <c r="O4" t="s">
        <v>5</v>
      </c>
      <c r="P4" s="3">
        <v>0.35</v>
      </c>
    </row>
    <row r="5" spans="1:31" x14ac:dyDescent="0.2">
      <c r="B5" s="8" t="s">
        <v>10</v>
      </c>
      <c r="C5" s="8"/>
      <c r="D5" s="2" t="s">
        <v>11</v>
      </c>
      <c r="E5" s="2">
        <v>1071</v>
      </c>
      <c r="F5" s="2"/>
      <c r="G5" s="2">
        <v>1134</v>
      </c>
      <c r="H5" s="2"/>
      <c r="J5" s="4"/>
      <c r="L5" s="4"/>
      <c r="N5" s="4"/>
      <c r="P5" s="3"/>
    </row>
    <row r="6" spans="1:31" x14ac:dyDescent="0.2">
      <c r="D6" s="2">
        <v>1021.5</v>
      </c>
      <c r="E6" s="2">
        <f>D6*6/100</f>
        <v>61.29</v>
      </c>
      <c r="F6" s="2"/>
      <c r="G6" s="2">
        <f>E5*6/100</f>
        <v>64.260000000000005</v>
      </c>
      <c r="H6" s="2"/>
      <c r="J6" s="3"/>
      <c r="N6" s="9"/>
    </row>
    <row r="7" spans="1:31" x14ac:dyDescent="0.2">
      <c r="B7" s="10" t="s">
        <v>12</v>
      </c>
      <c r="C7" s="10"/>
      <c r="D7" s="10"/>
      <c r="E7" s="2">
        <f>E6+E5</f>
        <v>1132.29</v>
      </c>
      <c r="G7" s="2">
        <f>G5+G6</f>
        <v>1198.26</v>
      </c>
    </row>
    <row r="8" spans="1:31" ht="22.5" customHeight="1" x14ac:dyDescent="0.2">
      <c r="A8" s="11"/>
      <c r="B8" s="12" t="s">
        <v>13</v>
      </c>
      <c r="C8" s="12"/>
      <c r="D8" s="12"/>
      <c r="E8" s="13" t="s">
        <v>14</v>
      </c>
      <c r="F8" s="12" t="s">
        <v>15</v>
      </c>
      <c r="G8" s="12"/>
      <c r="H8" s="12" t="s">
        <v>16</v>
      </c>
      <c r="I8" s="12"/>
      <c r="J8" s="14" t="s">
        <v>6</v>
      </c>
      <c r="K8" s="13" t="s">
        <v>17</v>
      </c>
      <c r="L8" s="12" t="s">
        <v>18</v>
      </c>
      <c r="M8" s="12"/>
      <c r="N8" s="12"/>
      <c r="O8" s="13" t="s">
        <v>19</v>
      </c>
      <c r="P8" s="12" t="s">
        <v>20</v>
      </c>
      <c r="Q8" s="15" t="s">
        <v>21</v>
      </c>
      <c r="R8" s="13" t="s">
        <v>22</v>
      </c>
      <c r="S8" s="13" t="s">
        <v>23</v>
      </c>
      <c r="T8" s="13" t="s">
        <v>24</v>
      </c>
      <c r="U8" s="13" t="s">
        <v>25</v>
      </c>
      <c r="V8" s="13" t="s">
        <v>26</v>
      </c>
      <c r="W8" s="13" t="s">
        <v>27</v>
      </c>
      <c r="X8" s="16" t="s">
        <v>28</v>
      </c>
      <c r="Y8" s="13" t="s">
        <v>22</v>
      </c>
      <c r="Z8" s="13" t="s">
        <v>29</v>
      </c>
      <c r="AB8" s="17" t="s">
        <v>27</v>
      </c>
      <c r="AC8" s="17"/>
      <c r="AD8" s="17"/>
      <c r="AE8" s="17"/>
    </row>
    <row r="9" spans="1:31" ht="22.5" customHeight="1" x14ac:dyDescent="0.2">
      <c r="A9" s="11"/>
      <c r="B9" s="18" t="s">
        <v>30</v>
      </c>
      <c r="C9" s="18" t="s">
        <v>31</v>
      </c>
      <c r="D9" s="18" t="s">
        <v>32</v>
      </c>
      <c r="E9" s="13"/>
      <c r="F9" s="19" t="s">
        <v>33</v>
      </c>
      <c r="G9" s="20" t="s">
        <v>34</v>
      </c>
      <c r="H9" s="19" t="s">
        <v>35</v>
      </c>
      <c r="I9" s="20" t="s">
        <v>36</v>
      </c>
      <c r="J9" s="14"/>
      <c r="K9" s="13"/>
      <c r="L9" s="21" t="s">
        <v>37</v>
      </c>
      <c r="M9" s="21" t="s">
        <v>38</v>
      </c>
      <c r="N9" s="22" t="s">
        <v>39</v>
      </c>
      <c r="O9" s="12"/>
      <c r="P9" s="12"/>
      <c r="Q9" s="23"/>
      <c r="R9" s="13"/>
      <c r="S9" s="13"/>
      <c r="T9" s="13"/>
      <c r="U9" s="13"/>
      <c r="V9" s="13"/>
      <c r="W9" s="13"/>
      <c r="X9" s="16"/>
      <c r="Y9" s="13"/>
      <c r="Z9" s="13"/>
      <c r="AB9" s="24" t="s">
        <v>40</v>
      </c>
      <c r="AC9" s="24" t="s">
        <v>41</v>
      </c>
      <c r="AD9" s="24" t="s">
        <v>42</v>
      </c>
      <c r="AE9" s="25" t="s">
        <v>43</v>
      </c>
    </row>
    <row r="10" spans="1:31" x14ac:dyDescent="0.2">
      <c r="A10" s="26">
        <v>41640</v>
      </c>
      <c r="B10" s="27">
        <f>E7/30</f>
        <v>37.743000000000002</v>
      </c>
      <c r="C10" s="28">
        <v>31</v>
      </c>
      <c r="D10" s="29">
        <f t="shared" ref="D10:D21" si="0">B10*C10</f>
        <v>1170.0330000000001</v>
      </c>
      <c r="E10" s="29">
        <f>IF(C10=0,0,IF(D10&lt;D1,D1,IF(D10=D1,D10,IF(D10&gt;D2,D2,IF(D10&gt;D1,D10)))))</f>
        <v>1170.0330000000001</v>
      </c>
      <c r="F10" s="30">
        <f t="shared" ref="F10:F21" si="1">IF(C10=0,0,(E10*14/100))</f>
        <v>163.80462</v>
      </c>
      <c r="G10" s="31">
        <f t="shared" ref="G10:G21" si="2">E10*19.5/100</f>
        <v>228.15643500000002</v>
      </c>
      <c r="H10" s="30">
        <f t="shared" ref="H10:H21" si="3">IF(C10=0,0,(E10*1/100))</f>
        <v>11.700330000000001</v>
      </c>
      <c r="I10" s="31">
        <f t="shared" ref="I10:I21" si="4">E10*2/100</f>
        <v>23.400660000000002</v>
      </c>
      <c r="J10" s="29">
        <f>D3</f>
        <v>0</v>
      </c>
      <c r="K10" s="29">
        <f>D10-F10-H10-J10</f>
        <v>994.52805000000012</v>
      </c>
      <c r="L10" s="32">
        <f>IF(K10&lt;E1,F1,IF(K10&lt;E2,F2,IF(K10&lt;G1,H1,IF(K10&gt;G2,H2))))</f>
        <v>0.15</v>
      </c>
      <c r="M10" s="29">
        <f>D10-F10-H10-J10</f>
        <v>994.52805000000012</v>
      </c>
      <c r="N10" s="29">
        <f t="shared" ref="N10:N21" si="5">L10*M10</f>
        <v>149.17920750000002</v>
      </c>
      <c r="O10" s="29">
        <f>D10*7.59/1000</f>
        <v>8.8805504699999993</v>
      </c>
      <c r="P10" s="33">
        <f t="shared" ref="P10:P21" si="6">F10+H10+N10+O10</f>
        <v>333.56470797000003</v>
      </c>
      <c r="Q10" s="31">
        <f t="shared" ref="Q10:Q21" si="7">G10+I10</f>
        <v>251.557095</v>
      </c>
      <c r="R10" s="29">
        <f t="shared" ref="R10:R21" si="8">D10-P10+W10</f>
        <v>928.83829203000016</v>
      </c>
      <c r="S10" s="34">
        <v>928.65</v>
      </c>
      <c r="T10" s="29">
        <f>R10-S10</f>
        <v>0.18829203000018424</v>
      </c>
      <c r="U10" s="29">
        <f t="shared" ref="U10:U22" si="9">Q10+E10</f>
        <v>1421.590095</v>
      </c>
      <c r="V10" s="29">
        <f t="shared" ref="V10:V22" si="10">U10-R10+W10</f>
        <v>585.12180296999986</v>
      </c>
      <c r="W10" s="27">
        <f t="shared" ref="W10:W21" si="11">AE10</f>
        <v>92.37</v>
      </c>
      <c r="X10" s="29">
        <f>IF(C10=0,0,85.8)</f>
        <v>85.8</v>
      </c>
      <c r="Y10" s="29">
        <f t="shared" ref="Y10:Y22" si="12">R10+X10</f>
        <v>1014.6382920300001</v>
      </c>
      <c r="Z10" s="29">
        <v>0</v>
      </c>
      <c r="AB10" s="35">
        <f>IF(C10=0,0,E5*50/100)</f>
        <v>535.5</v>
      </c>
      <c r="AC10" s="35">
        <f>IF(C10=0,0,E5*7.5/100)</f>
        <v>80.325000000000003</v>
      </c>
      <c r="AD10" s="35">
        <f>AB10+AC10</f>
        <v>615.82500000000005</v>
      </c>
      <c r="AE10" s="36">
        <v>92.37</v>
      </c>
    </row>
    <row r="11" spans="1:31" x14ac:dyDescent="0.2">
      <c r="A11" s="37">
        <v>41671</v>
      </c>
      <c r="B11" s="27">
        <f>B10</f>
        <v>37.743000000000002</v>
      </c>
      <c r="C11" s="28"/>
      <c r="D11" s="29">
        <f t="shared" si="0"/>
        <v>0</v>
      </c>
      <c r="E11" s="29">
        <f>IF(C11=0,0,IF(D11&lt;D1,D1,IF(D11=D1,D11,IF(D11&gt;D2,D2,IF(D11&gt;D1,D11)))))</f>
        <v>0</v>
      </c>
      <c r="F11" s="30">
        <f t="shared" si="1"/>
        <v>0</v>
      </c>
      <c r="G11" s="31">
        <f t="shared" si="2"/>
        <v>0</v>
      </c>
      <c r="H11" s="30">
        <f t="shared" si="3"/>
        <v>0</v>
      </c>
      <c r="I11" s="31">
        <f t="shared" si="4"/>
        <v>0</v>
      </c>
      <c r="J11" s="29">
        <f>D3</f>
        <v>0</v>
      </c>
      <c r="K11" s="29">
        <f t="shared" ref="K11:K21" si="13">IF(C11=0,0,D11-F11-H11-J11+K10)</f>
        <v>0</v>
      </c>
      <c r="L11" s="32">
        <f>IF(K11&lt;E1,F1,IF(K11&lt;E2,F2,IF(K11&lt;G1,H1,IF(K11&gt;G2,H2))))</f>
        <v>0.15</v>
      </c>
      <c r="M11" s="29">
        <f t="shared" ref="M11:M21" si="14">IF(C11=0,0,D11-F11-H11-J11)</f>
        <v>0</v>
      </c>
      <c r="N11" s="29">
        <f t="shared" si="5"/>
        <v>0</v>
      </c>
      <c r="O11" s="29">
        <f t="shared" ref="O11:O21" si="15">D11*7.59/1000</f>
        <v>0</v>
      </c>
      <c r="P11" s="33">
        <f t="shared" si="6"/>
        <v>0</v>
      </c>
      <c r="Q11" s="31">
        <f t="shared" si="7"/>
        <v>0</v>
      </c>
      <c r="R11" s="29">
        <f t="shared" si="8"/>
        <v>92.37</v>
      </c>
      <c r="S11" s="34"/>
      <c r="T11" s="29">
        <f t="shared" ref="T11:T21" si="16">R11-S11</f>
        <v>92.37</v>
      </c>
      <c r="U11" s="29">
        <f t="shared" si="9"/>
        <v>0</v>
      </c>
      <c r="V11" s="29">
        <f t="shared" si="10"/>
        <v>0</v>
      </c>
      <c r="W11" s="27">
        <f t="shared" si="11"/>
        <v>92.37</v>
      </c>
      <c r="X11" s="29">
        <f t="shared" ref="X11:X21" si="17">IF(C11=0,0,85.8)</f>
        <v>0</v>
      </c>
      <c r="Y11" s="29">
        <f t="shared" si="12"/>
        <v>92.37</v>
      </c>
      <c r="Z11" s="29">
        <v>1</v>
      </c>
      <c r="AB11" s="35">
        <f>IF(C11=0,0,E5*50/100)</f>
        <v>0</v>
      </c>
      <c r="AC11" s="35">
        <f>IF(C11=0,0,E5*7.5/100)</f>
        <v>0</v>
      </c>
      <c r="AD11" s="35">
        <f t="shared" ref="AD11:AD22" si="18">AB11+AC11</f>
        <v>0</v>
      </c>
      <c r="AE11" s="36">
        <f>AE10</f>
        <v>92.37</v>
      </c>
    </row>
    <row r="12" spans="1:31" x14ac:dyDescent="0.2">
      <c r="A12" s="26">
        <v>41699</v>
      </c>
      <c r="B12" s="27">
        <f>B11</f>
        <v>37.743000000000002</v>
      </c>
      <c r="C12" s="28"/>
      <c r="D12" s="29">
        <f t="shared" si="0"/>
        <v>0</v>
      </c>
      <c r="E12" s="29">
        <f>IF(C12=0,0,IF(D12&lt;D1,D1,IF(D12=D1,D12,IF(D12&gt;D2,D2,IF(D12&gt;D1,D12)))))</f>
        <v>0</v>
      </c>
      <c r="F12" s="30">
        <f t="shared" si="1"/>
        <v>0</v>
      </c>
      <c r="G12" s="31">
        <f t="shared" si="2"/>
        <v>0</v>
      </c>
      <c r="H12" s="30">
        <f t="shared" si="3"/>
        <v>0</v>
      </c>
      <c r="I12" s="31">
        <f t="shared" si="4"/>
        <v>0</v>
      </c>
      <c r="J12" s="29">
        <f>D3</f>
        <v>0</v>
      </c>
      <c r="K12" s="29">
        <f t="shared" si="13"/>
        <v>0</v>
      </c>
      <c r="L12" s="32">
        <f>IF(K12&lt;E1,F1,IF(K12&lt;E2,F2,IF(K12&lt;G1,H1,IF(K12&gt;G2,H2))))</f>
        <v>0.15</v>
      </c>
      <c r="M12" s="29">
        <f t="shared" si="14"/>
        <v>0</v>
      </c>
      <c r="N12" s="29">
        <f t="shared" si="5"/>
        <v>0</v>
      </c>
      <c r="O12" s="29">
        <f t="shared" si="15"/>
        <v>0</v>
      </c>
      <c r="P12" s="33">
        <f t="shared" si="6"/>
        <v>0</v>
      </c>
      <c r="Q12" s="31">
        <f t="shared" si="7"/>
        <v>0</v>
      </c>
      <c r="R12" s="29">
        <f t="shared" si="8"/>
        <v>92.37</v>
      </c>
      <c r="S12" s="34"/>
      <c r="T12" s="29">
        <f t="shared" si="16"/>
        <v>92.37</v>
      </c>
      <c r="U12" s="29">
        <f t="shared" si="9"/>
        <v>0</v>
      </c>
      <c r="V12" s="29">
        <f t="shared" si="10"/>
        <v>0</v>
      </c>
      <c r="W12" s="27">
        <f t="shared" si="11"/>
        <v>92.37</v>
      </c>
      <c r="X12" s="29">
        <f t="shared" si="17"/>
        <v>0</v>
      </c>
      <c r="Y12" s="29">
        <f t="shared" si="12"/>
        <v>92.37</v>
      </c>
      <c r="Z12" s="29">
        <v>2</v>
      </c>
      <c r="AB12" s="35">
        <f>IF(C12=0,0,E5*50/100)</f>
        <v>0</v>
      </c>
      <c r="AC12" s="35">
        <f>IF(C12=0,0,E5*7.5/100)</f>
        <v>0</v>
      </c>
      <c r="AD12" s="35">
        <f t="shared" si="18"/>
        <v>0</v>
      </c>
      <c r="AE12" s="36">
        <f t="shared" ref="AE12:AE21" si="19">AE11</f>
        <v>92.37</v>
      </c>
    </row>
    <row r="13" spans="1:31" x14ac:dyDescent="0.2">
      <c r="A13" s="37">
        <v>41730</v>
      </c>
      <c r="B13" s="27">
        <f>B12</f>
        <v>37.743000000000002</v>
      </c>
      <c r="C13" s="28"/>
      <c r="D13" s="29">
        <f t="shared" si="0"/>
        <v>0</v>
      </c>
      <c r="E13" s="29">
        <f>IF(C13=0,0,IF(D13&lt;D1,D1,IF(D13=D1,D13,IF(D13&gt;D2,D2,IF(D13&gt;D1,D13)))))</f>
        <v>0</v>
      </c>
      <c r="F13" s="30">
        <f t="shared" si="1"/>
        <v>0</v>
      </c>
      <c r="G13" s="31">
        <f t="shared" si="2"/>
        <v>0</v>
      </c>
      <c r="H13" s="30">
        <f t="shared" si="3"/>
        <v>0</v>
      </c>
      <c r="I13" s="31">
        <f t="shared" si="4"/>
        <v>0</v>
      </c>
      <c r="J13" s="29">
        <f>D3</f>
        <v>0</v>
      </c>
      <c r="K13" s="29">
        <f t="shared" si="13"/>
        <v>0</v>
      </c>
      <c r="L13" s="32">
        <f>IF(K13&lt;E1,F1,IF(K13&lt;E2,F2,IF(K13&lt;G1,H1,IF(K13&gt;G2,H2))))</f>
        <v>0.15</v>
      </c>
      <c r="M13" s="29">
        <f t="shared" si="14"/>
        <v>0</v>
      </c>
      <c r="N13" s="29">
        <f t="shared" si="5"/>
        <v>0</v>
      </c>
      <c r="O13" s="29">
        <f t="shared" si="15"/>
        <v>0</v>
      </c>
      <c r="P13" s="33">
        <f t="shared" si="6"/>
        <v>0</v>
      </c>
      <c r="Q13" s="31">
        <f t="shared" si="7"/>
        <v>0</v>
      </c>
      <c r="R13" s="29">
        <f t="shared" si="8"/>
        <v>92.37</v>
      </c>
      <c r="S13" s="34"/>
      <c r="T13" s="29">
        <f t="shared" si="16"/>
        <v>92.37</v>
      </c>
      <c r="U13" s="29">
        <f t="shared" si="9"/>
        <v>0</v>
      </c>
      <c r="V13" s="29">
        <f t="shared" si="10"/>
        <v>0</v>
      </c>
      <c r="W13" s="27">
        <f t="shared" si="11"/>
        <v>92.37</v>
      </c>
      <c r="X13" s="29">
        <f t="shared" si="17"/>
        <v>0</v>
      </c>
      <c r="Y13" s="29">
        <f t="shared" si="12"/>
        <v>92.37</v>
      </c>
      <c r="Z13" s="29">
        <v>3</v>
      </c>
      <c r="AB13" s="35">
        <f>IF(C13=0,0,E5*50/100)</f>
        <v>0</v>
      </c>
      <c r="AC13" s="35">
        <f>IF(C13=0,0,E5*7.5/100)</f>
        <v>0</v>
      </c>
      <c r="AD13" s="35">
        <f t="shared" si="18"/>
        <v>0</v>
      </c>
      <c r="AE13" s="36">
        <f t="shared" si="19"/>
        <v>92.37</v>
      </c>
    </row>
    <row r="14" spans="1:31" x14ac:dyDescent="0.2">
      <c r="A14" s="26">
        <v>41760</v>
      </c>
      <c r="B14" s="27">
        <f>B13</f>
        <v>37.743000000000002</v>
      </c>
      <c r="C14" s="28"/>
      <c r="D14" s="29">
        <f t="shared" si="0"/>
        <v>0</v>
      </c>
      <c r="E14" s="29">
        <f>IF(C14=0,0,IF(D14&lt;D1,D1,IF(D14=D1,D14,IF(D14&gt;D2,D2,IF(D14&gt;D1,D14)))))</f>
        <v>0</v>
      </c>
      <c r="F14" s="30">
        <f t="shared" si="1"/>
        <v>0</v>
      </c>
      <c r="G14" s="31">
        <f t="shared" si="2"/>
        <v>0</v>
      </c>
      <c r="H14" s="30">
        <f t="shared" si="3"/>
        <v>0</v>
      </c>
      <c r="I14" s="31">
        <f t="shared" si="4"/>
        <v>0</v>
      </c>
      <c r="J14" s="29">
        <f>D3</f>
        <v>0</v>
      </c>
      <c r="K14" s="29">
        <f t="shared" si="13"/>
        <v>0</v>
      </c>
      <c r="L14" s="32">
        <f>IF(K14&lt;E1,F1,IF(K14&lt;E2,F2,IF(K14&lt;G1,H1,IF(K14&gt;G2,H2))))</f>
        <v>0.15</v>
      </c>
      <c r="M14" s="29">
        <f t="shared" si="14"/>
        <v>0</v>
      </c>
      <c r="N14" s="29">
        <f t="shared" si="5"/>
        <v>0</v>
      </c>
      <c r="O14" s="29">
        <f t="shared" si="15"/>
        <v>0</v>
      </c>
      <c r="P14" s="33">
        <f t="shared" si="6"/>
        <v>0</v>
      </c>
      <c r="Q14" s="31">
        <f t="shared" si="7"/>
        <v>0</v>
      </c>
      <c r="R14" s="29">
        <f t="shared" si="8"/>
        <v>92.37</v>
      </c>
      <c r="S14" s="34"/>
      <c r="T14" s="29">
        <f t="shared" si="16"/>
        <v>92.37</v>
      </c>
      <c r="U14" s="29">
        <f t="shared" si="9"/>
        <v>0</v>
      </c>
      <c r="V14" s="29">
        <f t="shared" si="10"/>
        <v>0</v>
      </c>
      <c r="W14" s="27">
        <f t="shared" si="11"/>
        <v>92.37</v>
      </c>
      <c r="X14" s="29">
        <f t="shared" si="17"/>
        <v>0</v>
      </c>
      <c r="Y14" s="29">
        <f t="shared" si="12"/>
        <v>92.37</v>
      </c>
      <c r="Z14" s="29">
        <v>4</v>
      </c>
      <c r="AB14" s="35">
        <f>IF(C14=0,0,E5*50/100)</f>
        <v>0</v>
      </c>
      <c r="AC14" s="35">
        <f>IF(C14=0,0,E5*7.5/100)</f>
        <v>0</v>
      </c>
      <c r="AD14" s="35">
        <f t="shared" si="18"/>
        <v>0</v>
      </c>
      <c r="AE14" s="36">
        <f t="shared" si="19"/>
        <v>92.37</v>
      </c>
    </row>
    <row r="15" spans="1:31" x14ac:dyDescent="0.2">
      <c r="A15" s="37">
        <v>41791</v>
      </c>
      <c r="B15" s="27">
        <f>B14</f>
        <v>37.743000000000002</v>
      </c>
      <c r="C15" s="28"/>
      <c r="D15" s="29">
        <f t="shared" si="0"/>
        <v>0</v>
      </c>
      <c r="E15" s="29">
        <f>IF(C15=0,0,IF(D15&lt;D1,D1,IF(D15=D1,D15,IF(D15&gt;D2,D2,IF(D15&gt;D1,D15)))))</f>
        <v>0</v>
      </c>
      <c r="F15" s="30">
        <f t="shared" si="1"/>
        <v>0</v>
      </c>
      <c r="G15" s="31">
        <f t="shared" si="2"/>
        <v>0</v>
      </c>
      <c r="H15" s="30">
        <f t="shared" si="3"/>
        <v>0</v>
      </c>
      <c r="I15" s="31">
        <f t="shared" si="4"/>
        <v>0</v>
      </c>
      <c r="J15" s="29">
        <f>D3</f>
        <v>0</v>
      </c>
      <c r="K15" s="29">
        <f t="shared" si="13"/>
        <v>0</v>
      </c>
      <c r="L15" s="32">
        <f>IF(K15&lt;E1,F1,IF(K15&lt;E2,F2,IF(K15&lt;G1,H1,IF(K15&gt;G2,H2))))</f>
        <v>0.15</v>
      </c>
      <c r="M15" s="29">
        <f t="shared" si="14"/>
        <v>0</v>
      </c>
      <c r="N15" s="29">
        <f t="shared" si="5"/>
        <v>0</v>
      </c>
      <c r="O15" s="29">
        <f t="shared" si="15"/>
        <v>0</v>
      </c>
      <c r="P15" s="33">
        <f t="shared" si="6"/>
        <v>0</v>
      </c>
      <c r="Q15" s="31">
        <f t="shared" si="7"/>
        <v>0</v>
      </c>
      <c r="R15" s="29">
        <f t="shared" si="8"/>
        <v>92.37</v>
      </c>
      <c r="S15" s="38"/>
      <c r="T15" s="29">
        <f t="shared" si="16"/>
        <v>92.37</v>
      </c>
      <c r="U15" s="29">
        <f t="shared" si="9"/>
        <v>0</v>
      </c>
      <c r="V15" s="29">
        <f t="shared" si="10"/>
        <v>0</v>
      </c>
      <c r="W15" s="27">
        <f t="shared" si="11"/>
        <v>92.37</v>
      </c>
      <c r="X15" s="29">
        <f t="shared" si="17"/>
        <v>0</v>
      </c>
      <c r="Y15" s="29">
        <f t="shared" si="12"/>
        <v>92.37</v>
      </c>
      <c r="Z15" s="29">
        <v>5</v>
      </c>
      <c r="AB15" s="35">
        <f>IF(C15=0,0,E5*50/100)</f>
        <v>0</v>
      </c>
      <c r="AC15" s="35">
        <f>IF(C15=0,0,E5*7.5/100)</f>
        <v>0</v>
      </c>
      <c r="AD15" s="35">
        <f t="shared" si="18"/>
        <v>0</v>
      </c>
      <c r="AE15" s="36">
        <f t="shared" si="19"/>
        <v>92.37</v>
      </c>
    </row>
    <row r="16" spans="1:31" x14ac:dyDescent="0.2">
      <c r="A16" s="26">
        <v>41821</v>
      </c>
      <c r="B16" s="27">
        <f>G7/30</f>
        <v>39.942</v>
      </c>
      <c r="C16" s="28"/>
      <c r="D16" s="29">
        <f t="shared" si="0"/>
        <v>0</v>
      </c>
      <c r="E16" s="29">
        <f>IF(C16=0,0,IF(D16&lt;D1,D1,IF(D16=D1,D16,IF(D16&gt;D2,D2,IF(D16&gt;D1,D16)))))</f>
        <v>0</v>
      </c>
      <c r="F16" s="30">
        <f t="shared" si="1"/>
        <v>0</v>
      </c>
      <c r="G16" s="31">
        <f t="shared" si="2"/>
        <v>0</v>
      </c>
      <c r="H16" s="30">
        <f t="shared" si="3"/>
        <v>0</v>
      </c>
      <c r="I16" s="31">
        <f t="shared" si="4"/>
        <v>0</v>
      </c>
      <c r="J16" s="29">
        <f>D3</f>
        <v>0</v>
      </c>
      <c r="K16" s="29">
        <f t="shared" si="13"/>
        <v>0</v>
      </c>
      <c r="L16" s="32">
        <f>IF(K16&lt;E1,F1,IF(K16&lt;E2,F2,IF(K16&lt;G1,H1,IF(K16&gt;G2,H2))))</f>
        <v>0.15</v>
      </c>
      <c r="M16" s="29">
        <f t="shared" si="14"/>
        <v>0</v>
      </c>
      <c r="N16" s="29">
        <f t="shared" si="5"/>
        <v>0</v>
      </c>
      <c r="O16" s="29">
        <f t="shared" si="15"/>
        <v>0</v>
      </c>
      <c r="P16" s="33">
        <f t="shared" si="6"/>
        <v>0</v>
      </c>
      <c r="Q16" s="31">
        <f t="shared" si="7"/>
        <v>0</v>
      </c>
      <c r="R16" s="29">
        <f>D16-P16+W16</f>
        <v>92.37</v>
      </c>
      <c r="S16" s="38"/>
      <c r="T16" s="29">
        <f t="shared" si="16"/>
        <v>92.37</v>
      </c>
      <c r="U16" s="29">
        <f t="shared" si="9"/>
        <v>0</v>
      </c>
      <c r="V16" s="29">
        <f t="shared" si="10"/>
        <v>0</v>
      </c>
      <c r="W16" s="27">
        <f t="shared" si="11"/>
        <v>92.37</v>
      </c>
      <c r="X16" s="29">
        <f t="shared" si="17"/>
        <v>0</v>
      </c>
      <c r="Y16" s="29">
        <f t="shared" si="12"/>
        <v>92.37</v>
      </c>
      <c r="Z16" s="29">
        <v>6</v>
      </c>
      <c r="AB16" s="35">
        <f>IF(C16=0,0,G5*50/100)</f>
        <v>0</v>
      </c>
      <c r="AC16" s="35">
        <f>IF(C16=0,0,G5*7.5/100)</f>
        <v>0</v>
      </c>
      <c r="AD16" s="35">
        <f t="shared" si="18"/>
        <v>0</v>
      </c>
      <c r="AE16" s="36">
        <f t="shared" si="19"/>
        <v>92.37</v>
      </c>
    </row>
    <row r="17" spans="1:31" x14ac:dyDescent="0.2">
      <c r="A17" s="37">
        <v>41852</v>
      </c>
      <c r="B17" s="27">
        <f>B16</f>
        <v>39.942</v>
      </c>
      <c r="C17" s="28"/>
      <c r="D17" s="29">
        <f t="shared" si="0"/>
        <v>0</v>
      </c>
      <c r="E17" s="29">
        <f>IF(C17=0,0,IF(D17&lt;D1,D1,IF(D17=D1,D17,IF(D17&gt;D2,D2,IF(D17&gt;D1,D17)))))</f>
        <v>0</v>
      </c>
      <c r="F17" s="30">
        <f t="shared" si="1"/>
        <v>0</v>
      </c>
      <c r="G17" s="31">
        <f t="shared" si="2"/>
        <v>0</v>
      </c>
      <c r="H17" s="30">
        <f t="shared" si="3"/>
        <v>0</v>
      </c>
      <c r="I17" s="31">
        <f t="shared" si="4"/>
        <v>0</v>
      </c>
      <c r="J17" s="29">
        <f>D3</f>
        <v>0</v>
      </c>
      <c r="K17" s="29">
        <f t="shared" si="13"/>
        <v>0</v>
      </c>
      <c r="L17" s="32">
        <f>IF(K17&lt;E1,F1,IF(K17&lt;E2,F2,IF(K17&lt;G1,H1,IF(K17&gt;G2,H2))))</f>
        <v>0.15</v>
      </c>
      <c r="M17" s="29">
        <f t="shared" si="14"/>
        <v>0</v>
      </c>
      <c r="N17" s="29">
        <f t="shared" si="5"/>
        <v>0</v>
      </c>
      <c r="O17" s="29">
        <f t="shared" si="15"/>
        <v>0</v>
      </c>
      <c r="P17" s="33">
        <f t="shared" si="6"/>
        <v>0</v>
      </c>
      <c r="Q17" s="31">
        <f t="shared" si="7"/>
        <v>0</v>
      </c>
      <c r="R17" s="29">
        <f t="shared" si="8"/>
        <v>92.37</v>
      </c>
      <c r="S17" s="38"/>
      <c r="T17" s="29">
        <f t="shared" si="16"/>
        <v>92.37</v>
      </c>
      <c r="U17" s="29">
        <f t="shared" si="9"/>
        <v>0</v>
      </c>
      <c r="V17" s="29">
        <f t="shared" si="10"/>
        <v>0</v>
      </c>
      <c r="W17" s="27">
        <f t="shared" si="11"/>
        <v>92.37</v>
      </c>
      <c r="X17" s="29">
        <f t="shared" si="17"/>
        <v>0</v>
      </c>
      <c r="Y17" s="29">
        <f t="shared" si="12"/>
        <v>92.37</v>
      </c>
      <c r="Z17" s="29">
        <v>7</v>
      </c>
      <c r="AB17" s="35">
        <f>IF(C17=0,0,G5*50/100)</f>
        <v>0</v>
      </c>
      <c r="AC17" s="35">
        <f>IF(C17=0,0,G5*7.5/100)</f>
        <v>0</v>
      </c>
      <c r="AD17" s="35">
        <f t="shared" si="18"/>
        <v>0</v>
      </c>
      <c r="AE17" s="36">
        <f t="shared" si="19"/>
        <v>92.37</v>
      </c>
    </row>
    <row r="18" spans="1:31" x14ac:dyDescent="0.2">
      <c r="A18" s="26">
        <v>41883</v>
      </c>
      <c r="B18" s="27">
        <f>B17</f>
        <v>39.942</v>
      </c>
      <c r="C18" s="28"/>
      <c r="D18" s="29">
        <f t="shared" si="0"/>
        <v>0</v>
      </c>
      <c r="E18" s="29">
        <f>IF(C18=0,0,IF(D18&lt;D1,D1,IF(D18=D1,D18,IF(D18&gt;D2,D2,IF(D18&gt;D1,D18)))))</f>
        <v>0</v>
      </c>
      <c r="F18" s="30">
        <f t="shared" si="1"/>
        <v>0</v>
      </c>
      <c r="G18" s="31">
        <f t="shared" si="2"/>
        <v>0</v>
      </c>
      <c r="H18" s="30">
        <f t="shared" si="3"/>
        <v>0</v>
      </c>
      <c r="I18" s="31">
        <f t="shared" si="4"/>
        <v>0</v>
      </c>
      <c r="J18" s="29">
        <f>D3</f>
        <v>0</v>
      </c>
      <c r="K18" s="29">
        <f t="shared" si="13"/>
        <v>0</v>
      </c>
      <c r="L18" s="32">
        <f>IF(K18&lt;E1,F1,IF(K18&lt;E2,F2,IF(K18&lt;G1,H1,IF(K18&gt;G2,H2))))</f>
        <v>0.15</v>
      </c>
      <c r="M18" s="29">
        <f t="shared" si="14"/>
        <v>0</v>
      </c>
      <c r="N18" s="29">
        <f t="shared" si="5"/>
        <v>0</v>
      </c>
      <c r="O18" s="29">
        <f t="shared" si="15"/>
        <v>0</v>
      </c>
      <c r="P18" s="33">
        <f t="shared" si="6"/>
        <v>0</v>
      </c>
      <c r="Q18" s="31">
        <f t="shared" si="7"/>
        <v>0</v>
      </c>
      <c r="R18" s="29">
        <f t="shared" si="8"/>
        <v>92.37</v>
      </c>
      <c r="S18" s="38"/>
      <c r="T18" s="29">
        <f t="shared" si="16"/>
        <v>92.37</v>
      </c>
      <c r="U18" s="29">
        <f t="shared" si="9"/>
        <v>0</v>
      </c>
      <c r="V18" s="29">
        <f t="shared" si="10"/>
        <v>0</v>
      </c>
      <c r="W18" s="27">
        <f t="shared" si="11"/>
        <v>92.37</v>
      </c>
      <c r="X18" s="29">
        <f t="shared" si="17"/>
        <v>0</v>
      </c>
      <c r="Y18" s="29">
        <f t="shared" si="12"/>
        <v>92.37</v>
      </c>
      <c r="Z18" s="29">
        <v>8</v>
      </c>
      <c r="AB18" s="35">
        <f>IF(C18=0,0,G5*50/100)</f>
        <v>0</v>
      </c>
      <c r="AC18" s="35">
        <f>IF(C18=0,0,G5*7.5/100)</f>
        <v>0</v>
      </c>
      <c r="AD18" s="35">
        <f t="shared" si="18"/>
        <v>0</v>
      </c>
      <c r="AE18" s="36">
        <f t="shared" si="19"/>
        <v>92.37</v>
      </c>
    </row>
    <row r="19" spans="1:31" x14ac:dyDescent="0.2">
      <c r="A19" s="37">
        <v>41913</v>
      </c>
      <c r="B19" s="27">
        <f>B18</f>
        <v>39.942</v>
      </c>
      <c r="C19" s="28"/>
      <c r="D19" s="29">
        <f t="shared" si="0"/>
        <v>0</v>
      </c>
      <c r="E19" s="29">
        <f>IF(C19=0,0,IF(D19&lt;D1,D1,IF(D19=D1,D19,IF(D19&gt;D2,D2,IF(D19&gt;D1,D19)))))</f>
        <v>0</v>
      </c>
      <c r="F19" s="30">
        <f t="shared" si="1"/>
        <v>0</v>
      </c>
      <c r="G19" s="31">
        <f t="shared" si="2"/>
        <v>0</v>
      </c>
      <c r="H19" s="30">
        <f t="shared" si="3"/>
        <v>0</v>
      </c>
      <c r="I19" s="31">
        <f t="shared" si="4"/>
        <v>0</v>
      </c>
      <c r="J19" s="29">
        <f>D3</f>
        <v>0</v>
      </c>
      <c r="K19" s="29">
        <f t="shared" si="13"/>
        <v>0</v>
      </c>
      <c r="L19" s="32">
        <f>IF(K19&lt;E1,F1,IF(K19&lt;E2,F2,IF(K19&lt;G1,H1,IF(K19&gt;G2,H2))))</f>
        <v>0.15</v>
      </c>
      <c r="M19" s="29">
        <f t="shared" si="14"/>
        <v>0</v>
      </c>
      <c r="N19" s="29">
        <f t="shared" si="5"/>
        <v>0</v>
      </c>
      <c r="O19" s="29">
        <f t="shared" si="15"/>
        <v>0</v>
      </c>
      <c r="P19" s="33">
        <f t="shared" si="6"/>
        <v>0</v>
      </c>
      <c r="Q19" s="31">
        <f t="shared" si="7"/>
        <v>0</v>
      </c>
      <c r="R19" s="29">
        <f t="shared" si="8"/>
        <v>92.37</v>
      </c>
      <c r="S19" s="34"/>
      <c r="T19" s="29">
        <f t="shared" si="16"/>
        <v>92.37</v>
      </c>
      <c r="U19" s="29">
        <f t="shared" si="9"/>
        <v>0</v>
      </c>
      <c r="V19" s="29">
        <f t="shared" si="10"/>
        <v>0</v>
      </c>
      <c r="W19" s="27">
        <f t="shared" si="11"/>
        <v>92.37</v>
      </c>
      <c r="X19" s="29">
        <f t="shared" si="17"/>
        <v>0</v>
      </c>
      <c r="Y19" s="29">
        <f t="shared" si="12"/>
        <v>92.37</v>
      </c>
      <c r="Z19" s="29">
        <v>9</v>
      </c>
      <c r="AB19" s="35">
        <f>IF(C19=0,0,G5*50/100)</f>
        <v>0</v>
      </c>
      <c r="AC19" s="35">
        <f>IF(C19=0,0,G5*7.5/100)</f>
        <v>0</v>
      </c>
      <c r="AD19" s="35">
        <f t="shared" si="18"/>
        <v>0</v>
      </c>
      <c r="AE19" s="36">
        <f t="shared" si="19"/>
        <v>92.37</v>
      </c>
    </row>
    <row r="20" spans="1:31" x14ac:dyDescent="0.2">
      <c r="A20" s="26">
        <v>41944</v>
      </c>
      <c r="B20" s="27">
        <f>B19</f>
        <v>39.942</v>
      </c>
      <c r="C20" s="28"/>
      <c r="D20" s="29">
        <f t="shared" si="0"/>
        <v>0</v>
      </c>
      <c r="E20" s="29">
        <f>IF(C20=0,0,IF(D20&lt;D1,D1,IF(D20=D1,D20,IF(D20&gt;D2,D2,IF(D20&gt;D1,D20)))))</f>
        <v>0</v>
      </c>
      <c r="F20" s="30">
        <f t="shared" si="1"/>
        <v>0</v>
      </c>
      <c r="G20" s="31">
        <f t="shared" si="2"/>
        <v>0</v>
      </c>
      <c r="H20" s="30">
        <f t="shared" si="3"/>
        <v>0</v>
      </c>
      <c r="I20" s="31">
        <f t="shared" si="4"/>
        <v>0</v>
      </c>
      <c r="J20" s="29">
        <f>D3</f>
        <v>0</v>
      </c>
      <c r="K20" s="29">
        <f t="shared" si="13"/>
        <v>0</v>
      </c>
      <c r="L20" s="32">
        <f>IF(K20&lt;E1,F1,IF(K20&lt;E2,F2,IF(K20&lt;G1,H1,IF(K20&gt;G2,H2))))</f>
        <v>0.15</v>
      </c>
      <c r="M20" s="29">
        <f t="shared" si="14"/>
        <v>0</v>
      </c>
      <c r="N20" s="29">
        <f t="shared" si="5"/>
        <v>0</v>
      </c>
      <c r="O20" s="29">
        <f t="shared" si="15"/>
        <v>0</v>
      </c>
      <c r="P20" s="33">
        <f t="shared" si="6"/>
        <v>0</v>
      </c>
      <c r="Q20" s="31">
        <f t="shared" si="7"/>
        <v>0</v>
      </c>
      <c r="R20" s="29">
        <f t="shared" si="8"/>
        <v>92.37</v>
      </c>
      <c r="S20" s="39"/>
      <c r="T20" s="29">
        <f t="shared" si="16"/>
        <v>92.37</v>
      </c>
      <c r="U20" s="29">
        <f t="shared" si="9"/>
        <v>0</v>
      </c>
      <c r="V20" s="29">
        <f t="shared" si="10"/>
        <v>0</v>
      </c>
      <c r="W20" s="27">
        <f t="shared" si="11"/>
        <v>92.37</v>
      </c>
      <c r="X20" s="29">
        <f t="shared" si="17"/>
        <v>0</v>
      </c>
      <c r="Y20" s="29">
        <f t="shared" si="12"/>
        <v>92.37</v>
      </c>
      <c r="Z20" s="29">
        <v>10</v>
      </c>
      <c r="AB20" s="35">
        <f>IF(C20=0,0,G5*50/100)</f>
        <v>0</v>
      </c>
      <c r="AC20" s="35">
        <f>IF(C20=0,0,G5*7.5/100)</f>
        <v>0</v>
      </c>
      <c r="AD20" s="35">
        <f t="shared" si="18"/>
        <v>0</v>
      </c>
      <c r="AE20" s="36">
        <f t="shared" si="19"/>
        <v>92.37</v>
      </c>
    </row>
    <row r="21" spans="1:31" x14ac:dyDescent="0.2">
      <c r="A21" s="37">
        <v>41974</v>
      </c>
      <c r="B21" s="27">
        <f>B20</f>
        <v>39.942</v>
      </c>
      <c r="C21" s="28"/>
      <c r="D21" s="29">
        <f t="shared" si="0"/>
        <v>0</v>
      </c>
      <c r="E21" s="29">
        <f>IF(C21=0,0,IF(D21&lt;D1,D1,IF(D21=D1,D21,IF(D21&gt;D2,D2,IF(D21&gt;D1,D21)))))</f>
        <v>0</v>
      </c>
      <c r="F21" s="30">
        <f t="shared" si="1"/>
        <v>0</v>
      </c>
      <c r="G21" s="31">
        <f t="shared" si="2"/>
        <v>0</v>
      </c>
      <c r="H21" s="30">
        <f t="shared" si="3"/>
        <v>0</v>
      </c>
      <c r="I21" s="31">
        <f t="shared" si="4"/>
        <v>0</v>
      </c>
      <c r="J21" s="29">
        <f>D3</f>
        <v>0</v>
      </c>
      <c r="K21" s="29">
        <f t="shared" si="13"/>
        <v>0</v>
      </c>
      <c r="L21" s="32">
        <f>IF(K21&lt;E1,F1,IF(K21&lt;E2,F2,IF(K21&lt;G1,H1,IF(K21&gt;G2,H2))))</f>
        <v>0.15</v>
      </c>
      <c r="M21" s="29">
        <f t="shared" si="14"/>
        <v>0</v>
      </c>
      <c r="N21" s="29">
        <f t="shared" si="5"/>
        <v>0</v>
      </c>
      <c r="O21" s="29">
        <f t="shared" si="15"/>
        <v>0</v>
      </c>
      <c r="P21" s="33">
        <f t="shared" si="6"/>
        <v>0</v>
      </c>
      <c r="Q21" s="31">
        <f t="shared" si="7"/>
        <v>0</v>
      </c>
      <c r="R21" s="29">
        <f t="shared" si="8"/>
        <v>92.37</v>
      </c>
      <c r="S21" s="39"/>
      <c r="T21" s="29">
        <f t="shared" si="16"/>
        <v>92.37</v>
      </c>
      <c r="U21" s="29">
        <f t="shared" si="9"/>
        <v>0</v>
      </c>
      <c r="V21" s="29">
        <f t="shared" si="10"/>
        <v>0</v>
      </c>
      <c r="W21" s="27">
        <f t="shared" si="11"/>
        <v>92.37</v>
      </c>
      <c r="X21" s="29">
        <f t="shared" si="17"/>
        <v>0</v>
      </c>
      <c r="Y21" s="29">
        <f t="shared" si="12"/>
        <v>92.37</v>
      </c>
      <c r="Z21" s="29">
        <v>11</v>
      </c>
      <c r="AB21" s="35">
        <f>IF(C21=0,0,G5*50/100)</f>
        <v>0</v>
      </c>
      <c r="AC21" s="35">
        <f>IF(C21=0,0,G5*7.5/100)</f>
        <v>0</v>
      </c>
      <c r="AD21" s="35">
        <f t="shared" si="18"/>
        <v>0</v>
      </c>
      <c r="AE21" s="36">
        <f t="shared" si="19"/>
        <v>92.37</v>
      </c>
    </row>
    <row r="22" spans="1:31" x14ac:dyDescent="0.2">
      <c r="A22" s="40" t="s">
        <v>44</v>
      </c>
      <c r="B22" s="40"/>
      <c r="C22" s="40"/>
      <c r="D22" s="40"/>
      <c r="E22" s="29">
        <f>SUM(E10:E21)</f>
        <v>1170.0330000000001</v>
      </c>
      <c r="F22" s="29">
        <f>SUM(F10:F21)</f>
        <v>163.80462</v>
      </c>
      <c r="G22" s="29">
        <f>SUM(G10:G21)</f>
        <v>228.15643500000002</v>
      </c>
      <c r="H22" s="29">
        <f>SUM(H10:H21)</f>
        <v>11.700330000000001</v>
      </c>
      <c r="I22" s="29">
        <f>SUM(I10:I21)</f>
        <v>23.400660000000002</v>
      </c>
      <c r="J22" s="29"/>
      <c r="K22" s="29">
        <f>SUM(K10:K21)</f>
        <v>994.52805000000012</v>
      </c>
      <c r="L22" s="29"/>
      <c r="M22" s="29">
        <f>SUM(M10:M21)</f>
        <v>994.52805000000012</v>
      </c>
      <c r="N22" s="29">
        <f>SUM(N10:N21)</f>
        <v>149.17920750000002</v>
      </c>
      <c r="O22" s="29">
        <f>SUM(O10:O21)</f>
        <v>8.8805504699999993</v>
      </c>
      <c r="P22" s="29">
        <f>SUM(P10:P21)</f>
        <v>333.56470797000003</v>
      </c>
      <c r="Q22" s="29">
        <f>SUM(Q10:Q21)</f>
        <v>251.557095</v>
      </c>
      <c r="R22" s="29">
        <f>E22-P22+W22</f>
        <v>1944.9082920300002</v>
      </c>
      <c r="S22" s="29">
        <f>SUM(S10:S21)</f>
        <v>928.65</v>
      </c>
      <c r="T22" s="29">
        <f>SUM(T10:T21)</f>
        <v>1016.2582920300002</v>
      </c>
      <c r="U22" s="29">
        <f t="shared" si="9"/>
        <v>1421.590095</v>
      </c>
      <c r="V22" s="29">
        <f t="shared" si="10"/>
        <v>585.12180296999986</v>
      </c>
      <c r="W22" s="27">
        <f>SUM(W10:W21)</f>
        <v>1108.44</v>
      </c>
      <c r="X22" s="29">
        <f>IF(C22=0,0,81.4)</f>
        <v>0</v>
      </c>
      <c r="Y22" s="29">
        <f t="shared" si="12"/>
        <v>1944.9082920300002</v>
      </c>
      <c r="Z22" s="29">
        <v>12</v>
      </c>
      <c r="AB22" s="35">
        <f>IF(C22=0,0,G5*50/100)</f>
        <v>0</v>
      </c>
      <c r="AC22" s="35">
        <f>IF(C22=0,0,G5*7.5/100)</f>
        <v>0</v>
      </c>
      <c r="AD22" s="35">
        <f t="shared" si="18"/>
        <v>0</v>
      </c>
      <c r="AE22" s="36">
        <f>AD22*15/100</f>
        <v>0</v>
      </c>
    </row>
    <row r="23" spans="1:31" x14ac:dyDescent="0.2">
      <c r="A23" s="41">
        <v>1</v>
      </c>
      <c r="B23" s="42">
        <v>2</v>
      </c>
      <c r="C23" s="41">
        <v>3</v>
      </c>
      <c r="D23" s="42">
        <v>4</v>
      </c>
      <c r="E23" s="41">
        <v>5</v>
      </c>
      <c r="F23" s="42">
        <v>6</v>
      </c>
      <c r="G23" s="41">
        <v>7</v>
      </c>
      <c r="H23" s="42">
        <v>8</v>
      </c>
      <c r="I23" s="41">
        <v>9</v>
      </c>
      <c r="J23" s="42">
        <v>10</v>
      </c>
      <c r="K23" s="41">
        <v>11</v>
      </c>
      <c r="L23" s="42">
        <v>12</v>
      </c>
      <c r="M23" s="41">
        <v>13</v>
      </c>
      <c r="N23" s="42">
        <v>14</v>
      </c>
      <c r="O23" s="41">
        <v>15</v>
      </c>
      <c r="P23" s="42">
        <v>16</v>
      </c>
      <c r="Q23" s="41">
        <v>17</v>
      </c>
      <c r="R23" s="42">
        <v>18</v>
      </c>
      <c r="S23" s="42"/>
      <c r="T23" s="42"/>
      <c r="U23" s="41">
        <v>19</v>
      </c>
      <c r="V23" s="42">
        <v>20</v>
      </c>
      <c r="W23" s="41">
        <v>21</v>
      </c>
      <c r="X23" s="41">
        <v>25</v>
      </c>
      <c r="Y23" s="41">
        <v>26</v>
      </c>
      <c r="Z23" s="41">
        <v>27</v>
      </c>
    </row>
    <row r="24" spans="1:31" ht="12.75" customHeight="1" x14ac:dyDescent="0.2">
      <c r="I24" s="43"/>
      <c r="R24" s="43"/>
      <c r="S24" s="43"/>
      <c r="T24" s="43"/>
    </row>
    <row r="25" spans="1:31" x14ac:dyDescent="0.2">
      <c r="H25" s="44">
        <f>Y22</f>
        <v>1944.9082920300002</v>
      </c>
      <c r="I25" s="45" t="s">
        <v>45</v>
      </c>
      <c r="J25" s="45"/>
      <c r="K25" s="45"/>
      <c r="L25" s="45"/>
      <c r="Q25" s="46"/>
      <c r="R25" s="47"/>
      <c r="S25" s="43"/>
      <c r="T25" s="43"/>
    </row>
    <row r="26" spans="1:31" x14ac:dyDescent="0.2">
      <c r="D26" s="43"/>
      <c r="E26" s="43"/>
      <c r="Q26" s="48"/>
      <c r="R26" s="49"/>
      <c r="S26" s="43"/>
      <c r="T26" s="43"/>
    </row>
    <row r="27" spans="1:31" x14ac:dyDescent="0.2">
      <c r="D27" s="50"/>
      <c r="E27" s="51"/>
      <c r="R27" s="43"/>
      <c r="S27" s="43"/>
      <c r="T27" s="43"/>
    </row>
    <row r="28" spans="1:31" x14ac:dyDescent="0.2"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</row>
    <row r="33" spans="5:5" x14ac:dyDescent="0.2">
      <c r="E33" s="51"/>
    </row>
  </sheetData>
  <mergeCells count="29">
    <mergeCell ref="Y8:Y9"/>
    <mergeCell ref="Z8:Z9"/>
    <mergeCell ref="AB8:AE8"/>
    <mergeCell ref="A22:D22"/>
    <mergeCell ref="I25:L25"/>
    <mergeCell ref="S8:S9"/>
    <mergeCell ref="T8:T9"/>
    <mergeCell ref="U8:U9"/>
    <mergeCell ref="V8:V9"/>
    <mergeCell ref="W8:W9"/>
    <mergeCell ref="X8:X9"/>
    <mergeCell ref="K8:K9"/>
    <mergeCell ref="L8:N8"/>
    <mergeCell ref="O8:O9"/>
    <mergeCell ref="P8:P9"/>
    <mergeCell ref="Q8:Q9"/>
    <mergeCell ref="R8:R9"/>
    <mergeCell ref="B7:D7"/>
    <mergeCell ref="B8:D8"/>
    <mergeCell ref="E8:E9"/>
    <mergeCell ref="F8:G8"/>
    <mergeCell ref="H8:I8"/>
    <mergeCell ref="J8:J9"/>
    <mergeCell ref="B1:C1"/>
    <mergeCell ref="B2:C2"/>
    <mergeCell ref="B3:C3"/>
    <mergeCell ref="E4:F4"/>
    <mergeCell ref="G4:H4"/>
    <mergeCell ref="B5:C5"/>
  </mergeCells>
  <conditionalFormatting sqref="F10:F21 H10:H21">
    <cfRule type="cellIs" dxfId="0" priority="1" stopIfTrue="1" operator="equal">
      <formula>0</formula>
    </cfRule>
  </conditionalFormatting>
  <pageMargins left="0.75" right="0.75" top="1" bottom="1" header="0.5" footer="0.5"/>
  <pageSetup paperSize="9" scale="5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2014</vt:lpstr>
      <vt:lpstr>'2014'!Yazdırma_Alanı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Erkin</dc:creator>
  <cp:lastModifiedBy>Erkin</cp:lastModifiedBy>
  <dcterms:created xsi:type="dcterms:W3CDTF">2014-02-18T16:59:04Z</dcterms:created>
  <dcterms:modified xsi:type="dcterms:W3CDTF">2014-02-18T17:00:41Z</dcterms:modified>
</cp:coreProperties>
</file>